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sconcelos.mpv\Desktop\Licitações\Nova contratação_Locação Veículos_DPP\Planejamento - Locação veículos DPP 2026\Planilha de Custo da Administração\Materiais suporte_quantidades - Novo\"/>
    </mc:Choice>
  </mc:AlternateContent>
  <xr:revisionPtr revIDLastSave="0" documentId="13_ncr:1_{77115D91-941E-4360-80FE-69CBC6D6F4BA}" xr6:coauthVersionLast="47" xr6:coauthVersionMax="47" xr10:uidLastSave="{00000000-0000-0000-0000-000000000000}"/>
  <bookViews>
    <workbookView xWindow="-90" yWindow="-90" windowWidth="28980" windowHeight="15660" xr2:uid="{4AB7F5DA-0D1A-4665-90B2-E11DE5F8A560}"/>
  </bookViews>
  <sheets>
    <sheet name="Memória_categori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H7" i="1" s="1"/>
  <c r="I7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H23" i="1" s="1"/>
  <c r="I23" i="1" s="1"/>
  <c r="G25" i="1"/>
  <c r="G26" i="1"/>
  <c r="G101" i="1"/>
  <c r="G100" i="1"/>
  <c r="G99" i="1"/>
  <c r="G98" i="1"/>
  <c r="G97" i="1"/>
  <c r="G96" i="1"/>
  <c r="G95" i="1"/>
  <c r="G94" i="1"/>
  <c r="G93" i="1"/>
  <c r="G92" i="1"/>
  <c r="G91" i="1"/>
  <c r="G90" i="1"/>
  <c r="H90" i="1" s="1"/>
  <c r="I90" i="1" s="1"/>
  <c r="G89" i="1"/>
  <c r="G88" i="1"/>
  <c r="G87" i="1"/>
  <c r="G86" i="1"/>
  <c r="G85" i="1"/>
  <c r="G84" i="1"/>
  <c r="G83" i="1"/>
  <c r="G82" i="1"/>
  <c r="H82" i="1" s="1"/>
  <c r="I82" i="1" s="1"/>
  <c r="G81" i="1"/>
  <c r="G80" i="1"/>
  <c r="G79" i="1"/>
  <c r="G78" i="1"/>
  <c r="G76" i="1"/>
  <c r="G75" i="1"/>
  <c r="G74" i="1"/>
  <c r="G73" i="1"/>
  <c r="H73" i="1" s="1"/>
  <c r="I73" i="1" s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H50" i="1" l="1"/>
  <c r="I50" i="1" s="1"/>
  <c r="H15" i="1"/>
  <c r="I15" i="1" s="1"/>
  <c r="H59" i="1"/>
  <c r="I59" i="1" s="1"/>
  <c r="H67" i="1"/>
  <c r="I67" i="1" s="1"/>
  <c r="H21" i="1"/>
  <c r="I21" i="1" s="1"/>
  <c r="H13" i="1"/>
  <c r="I13" i="1" s="1"/>
  <c r="H28" i="1"/>
  <c r="H36" i="1"/>
  <c r="I36" i="1" s="1"/>
  <c r="H44" i="1"/>
  <c r="I44" i="1" s="1"/>
  <c r="H100" i="1"/>
  <c r="I100" i="1" s="1"/>
  <c r="H19" i="1"/>
  <c r="I19" i="1" s="1"/>
  <c r="H3" i="1"/>
  <c r="H5" i="1"/>
  <c r="H11" i="1"/>
  <c r="I11" i="1" s="1"/>
  <c r="H25" i="1"/>
  <c r="I25" i="1" s="1"/>
  <c r="H17" i="1"/>
  <c r="I17" i="1" s="1"/>
  <c r="H9" i="1"/>
  <c r="I9" i="1" s="1"/>
  <c r="H30" i="1"/>
  <c r="H38" i="1"/>
  <c r="I38" i="1" s="1"/>
  <c r="H46" i="1"/>
  <c r="I46" i="1" s="1"/>
  <c r="H53" i="1"/>
  <c r="H61" i="1"/>
  <c r="I61" i="1" s="1"/>
  <c r="H69" i="1"/>
  <c r="I69" i="1" s="1"/>
  <c r="H75" i="1"/>
  <c r="I75" i="1" s="1"/>
  <c r="H84" i="1"/>
  <c r="I84" i="1" s="1"/>
  <c r="H92" i="1"/>
  <c r="I92" i="1" s="1"/>
  <c r="H98" i="1"/>
  <c r="I98" i="1" s="1"/>
  <c r="H32" i="1"/>
  <c r="I32" i="1" s="1"/>
  <c r="H40" i="1"/>
  <c r="I40" i="1" s="1"/>
  <c r="H55" i="1"/>
  <c r="H63" i="1"/>
  <c r="I63" i="1" s="1"/>
  <c r="H71" i="1"/>
  <c r="I71" i="1" s="1"/>
  <c r="H78" i="1"/>
  <c r="H86" i="1"/>
  <c r="I86" i="1" s="1"/>
  <c r="H94" i="1"/>
  <c r="I94" i="1" s="1"/>
  <c r="H34" i="1"/>
  <c r="I34" i="1" s="1"/>
  <c r="H42" i="1"/>
  <c r="I42" i="1" s="1"/>
  <c r="H48" i="1"/>
  <c r="I48" i="1" s="1"/>
  <c r="H57" i="1"/>
  <c r="I57" i="1" s="1"/>
  <c r="H65" i="1"/>
  <c r="I65" i="1" s="1"/>
  <c r="H80" i="1"/>
  <c r="H88" i="1"/>
  <c r="I88" i="1" s="1"/>
  <c r="H96" i="1"/>
  <c r="I96" i="1" s="1"/>
</calcChain>
</file>

<file path=xl/sharedStrings.xml><?xml version="1.0" encoding="utf-8"?>
<sst xmlns="http://schemas.openxmlformats.org/spreadsheetml/2006/main" count="185" uniqueCount="28">
  <si>
    <t>REGIÃO</t>
  </si>
  <si>
    <t>CATEGORIA DE VEÍCULO</t>
  </si>
  <si>
    <t>TIPO DE SEGURANÇA</t>
  </si>
  <si>
    <t>MÉDIA DE EVENTOS/VIAGENS POR ANO</t>
  </si>
  <si>
    <t>MÉDIA DE VEÍCULOS UTILIZADOS (UNIDADES)</t>
  </si>
  <si>
    <t>PERÍODO MÉDIO DE UTILIZAÇÃO EM DIAS</t>
  </si>
  <si>
    <t>TOTAL DE DIÁRIAS</t>
  </si>
  <si>
    <t>NORDESTE</t>
  </si>
  <si>
    <t>EVENTOS</t>
  </si>
  <si>
    <t>SUL</t>
  </si>
  <si>
    <t>SUDESTE</t>
  </si>
  <si>
    <t>CENTRO-OESTE E NORTE</t>
  </si>
  <si>
    <t>Executivo Blindado</t>
  </si>
  <si>
    <t>Camioneta Blind 4x4 (SUV)</t>
  </si>
  <si>
    <t>Camioneta 4x4 (SUV)</t>
  </si>
  <si>
    <t>Camioneta 4x2 (SUV )</t>
  </si>
  <si>
    <t>Caminhonete 4X4</t>
  </si>
  <si>
    <t>Caminhonete 4X2</t>
  </si>
  <si>
    <t xml:space="preserve">Executivo </t>
  </si>
  <si>
    <t>Sedan</t>
  </si>
  <si>
    <t>Van Executiva</t>
  </si>
  <si>
    <t xml:space="preserve">Micro-ônibus </t>
  </si>
  <si>
    <t xml:space="preserve">Hatch </t>
  </si>
  <si>
    <t>Ônibus</t>
  </si>
  <si>
    <t>AUTORIDADES</t>
  </si>
  <si>
    <t>MEMÓRIA DE CÁLCULO - CATEGORIAS DE VEÍCULOS</t>
  </si>
  <si>
    <t>TOTAL DE DIÁRIAS POR CATEGORIA</t>
  </si>
  <si>
    <t>ESTIMATIVA MOTORISTA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</si>
</sst>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164" fontId="4" fillId="5" borderId="8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4" fontId="4" fillId="5" borderId="3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164" fontId="4" fillId="7" borderId="6" xfId="0" applyNumberFormat="1" applyFont="1" applyFill="1" applyBorder="1" applyAlignment="1">
      <alignment horizontal="center" vertical="center" wrapText="1"/>
    </xf>
    <xf numFmtId="164" fontId="4" fillId="7" borderId="7" xfId="0" applyNumberFormat="1" applyFont="1" applyFill="1" applyBorder="1" applyAlignment="1">
      <alignment horizontal="center" vertical="center" wrapText="1"/>
    </xf>
    <xf numFmtId="164" fontId="4" fillId="7" borderId="10" xfId="0" applyNumberFormat="1" applyFont="1" applyFill="1" applyBorder="1" applyAlignment="1">
      <alignment horizontal="center" vertical="center" wrapText="1"/>
    </xf>
    <xf numFmtId="164" fontId="4" fillId="6" borderId="6" xfId="0" applyNumberFormat="1" applyFont="1" applyFill="1" applyBorder="1" applyAlignment="1">
      <alignment horizontal="center" vertical="center" wrapText="1"/>
    </xf>
    <xf numFmtId="164" fontId="4" fillId="6" borderId="7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E3687-4053-4645-9DE4-42FEFC03D5B6}">
  <sheetPr>
    <pageSetUpPr fitToPage="1"/>
  </sheetPr>
  <dimension ref="A1:I101"/>
  <sheetViews>
    <sheetView tabSelected="1" workbookViewId="0">
      <selection activeCell="I11" sqref="I11:I12"/>
    </sheetView>
  </sheetViews>
  <sheetFormatPr defaultRowHeight="12.75" x14ac:dyDescent="0.25"/>
  <cols>
    <col min="1" max="1" width="8.85546875" style="1" customWidth="1"/>
    <col min="2" max="2" width="15.7109375" style="1" customWidth="1"/>
    <col min="3" max="3" width="15.5703125" style="1" customWidth="1"/>
    <col min="4" max="4" width="11.85546875" style="1" customWidth="1"/>
    <col min="5" max="5" width="10.42578125" style="1" customWidth="1"/>
    <col min="6" max="6" width="9.85546875" style="1" customWidth="1"/>
    <col min="7" max="7" width="6.5703125" style="4" customWidth="1"/>
    <col min="8" max="8" width="8.140625" style="1" customWidth="1"/>
    <col min="9" max="9" width="9.85546875" style="1" customWidth="1"/>
    <col min="10" max="16384" width="9.140625" style="1"/>
  </cols>
  <sheetData>
    <row r="1" spans="1:9" ht="24" customHeight="1" x14ac:dyDescent="0.25">
      <c r="A1" s="50" t="s">
        <v>25</v>
      </c>
      <c r="B1" s="50"/>
      <c r="C1" s="50"/>
      <c r="D1" s="50"/>
      <c r="E1" s="50"/>
      <c r="F1" s="50"/>
      <c r="G1" s="50"/>
      <c r="H1" s="50"/>
      <c r="I1" s="50"/>
    </row>
    <row r="2" spans="1:9" ht="56.25" x14ac:dyDescent="0.2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2" t="s">
        <v>6</v>
      </c>
      <c r="H2" s="12" t="s">
        <v>26</v>
      </c>
      <c r="I2" s="12" t="s">
        <v>27</v>
      </c>
    </row>
    <row r="3" spans="1:9" ht="15.75" customHeight="1" x14ac:dyDescent="0.25">
      <c r="A3" s="57" t="s">
        <v>7</v>
      </c>
      <c r="B3" s="33" t="s">
        <v>12</v>
      </c>
      <c r="C3" s="13" t="s">
        <v>8</v>
      </c>
      <c r="D3" s="14">
        <v>5</v>
      </c>
      <c r="E3" s="14">
        <v>10</v>
      </c>
      <c r="F3" s="14">
        <v>7</v>
      </c>
      <c r="G3" s="15">
        <f>D3*E3*F3</f>
        <v>350</v>
      </c>
      <c r="H3" s="35">
        <f>SUM(G3,G4)</f>
        <v>750</v>
      </c>
      <c r="I3" s="55">
        <v>0</v>
      </c>
    </row>
    <row r="4" spans="1:9" ht="15" customHeight="1" x14ac:dyDescent="0.25">
      <c r="A4" s="58"/>
      <c r="B4" s="34"/>
      <c r="C4" s="13" t="s">
        <v>24</v>
      </c>
      <c r="D4" s="14">
        <v>40</v>
      </c>
      <c r="E4" s="14">
        <v>2</v>
      </c>
      <c r="F4" s="14">
        <v>5</v>
      </c>
      <c r="G4" s="15">
        <f>D4*E4*F4</f>
        <v>400</v>
      </c>
      <c r="H4" s="36"/>
      <c r="I4" s="56"/>
    </row>
    <row r="5" spans="1:9" ht="15" customHeight="1" x14ac:dyDescent="0.25">
      <c r="A5" s="58"/>
      <c r="B5" s="33" t="s">
        <v>13</v>
      </c>
      <c r="C5" s="13" t="s">
        <v>8</v>
      </c>
      <c r="D5" s="14">
        <v>5</v>
      </c>
      <c r="E5" s="14">
        <v>10</v>
      </c>
      <c r="F5" s="14">
        <v>7</v>
      </c>
      <c r="G5" s="15">
        <f t="shared" ref="G5:G26" si="0">D5*E5*F5</f>
        <v>350</v>
      </c>
      <c r="H5" s="35">
        <f t="shared" ref="H5:H25" si="1">SUM(G5,G6)</f>
        <v>750</v>
      </c>
      <c r="I5" s="55">
        <v>0</v>
      </c>
    </row>
    <row r="6" spans="1:9" ht="15" customHeight="1" x14ac:dyDescent="0.25">
      <c r="A6" s="58"/>
      <c r="B6" s="34"/>
      <c r="C6" s="13" t="s">
        <v>24</v>
      </c>
      <c r="D6" s="14">
        <v>40</v>
      </c>
      <c r="E6" s="14">
        <v>2</v>
      </c>
      <c r="F6" s="14">
        <v>5</v>
      </c>
      <c r="G6" s="15">
        <f t="shared" si="0"/>
        <v>400</v>
      </c>
      <c r="H6" s="36"/>
      <c r="I6" s="56"/>
    </row>
    <row r="7" spans="1:9" ht="15" customHeight="1" x14ac:dyDescent="0.25">
      <c r="A7" s="58"/>
      <c r="B7" s="33" t="s">
        <v>14</v>
      </c>
      <c r="C7" s="13" t="s">
        <v>8</v>
      </c>
      <c r="D7" s="14">
        <v>5</v>
      </c>
      <c r="E7" s="14">
        <v>5</v>
      </c>
      <c r="F7" s="14">
        <v>7</v>
      </c>
      <c r="G7" s="15">
        <f t="shared" si="0"/>
        <v>175</v>
      </c>
      <c r="H7" s="35">
        <f t="shared" si="1"/>
        <v>575</v>
      </c>
      <c r="I7" s="35">
        <f t="shared" ref="I7" si="2">H7*0.1</f>
        <v>57.5</v>
      </c>
    </row>
    <row r="8" spans="1:9" ht="15" customHeight="1" x14ac:dyDescent="0.25">
      <c r="A8" s="58"/>
      <c r="B8" s="34"/>
      <c r="C8" s="13" t="s">
        <v>24</v>
      </c>
      <c r="D8" s="14">
        <v>40</v>
      </c>
      <c r="E8" s="14">
        <v>2</v>
      </c>
      <c r="F8" s="14">
        <v>5</v>
      </c>
      <c r="G8" s="15">
        <f t="shared" si="0"/>
        <v>400</v>
      </c>
      <c r="H8" s="36"/>
      <c r="I8" s="36"/>
    </row>
    <row r="9" spans="1:9" ht="15" customHeight="1" x14ac:dyDescent="0.25">
      <c r="A9" s="58"/>
      <c r="B9" s="33" t="s">
        <v>15</v>
      </c>
      <c r="C9" s="13" t="s">
        <v>8</v>
      </c>
      <c r="D9" s="14">
        <v>5</v>
      </c>
      <c r="E9" s="14">
        <v>3</v>
      </c>
      <c r="F9" s="14">
        <v>7</v>
      </c>
      <c r="G9" s="15">
        <f t="shared" si="0"/>
        <v>105</v>
      </c>
      <c r="H9" s="35">
        <f t="shared" si="1"/>
        <v>505</v>
      </c>
      <c r="I9" s="35">
        <f t="shared" ref="I9" si="3">H9*0.1</f>
        <v>50.5</v>
      </c>
    </row>
    <row r="10" spans="1:9" ht="15" customHeight="1" x14ac:dyDescent="0.25">
      <c r="A10" s="58"/>
      <c r="B10" s="34"/>
      <c r="C10" s="13" t="s">
        <v>24</v>
      </c>
      <c r="D10" s="14">
        <v>40</v>
      </c>
      <c r="E10" s="14">
        <v>2</v>
      </c>
      <c r="F10" s="14">
        <v>5</v>
      </c>
      <c r="G10" s="15">
        <f t="shared" si="0"/>
        <v>400</v>
      </c>
      <c r="H10" s="36"/>
      <c r="I10" s="36"/>
    </row>
    <row r="11" spans="1:9" ht="15" customHeight="1" x14ac:dyDescent="0.25">
      <c r="A11" s="58"/>
      <c r="B11" s="33" t="s">
        <v>16</v>
      </c>
      <c r="C11" s="13" t="s">
        <v>8</v>
      </c>
      <c r="D11" s="14">
        <v>5</v>
      </c>
      <c r="E11" s="14">
        <v>5</v>
      </c>
      <c r="F11" s="14">
        <v>7</v>
      </c>
      <c r="G11" s="15">
        <f t="shared" si="0"/>
        <v>175</v>
      </c>
      <c r="H11" s="35">
        <f t="shared" si="1"/>
        <v>575</v>
      </c>
      <c r="I11" s="35">
        <f t="shared" ref="I11" si="4">H11*0.1</f>
        <v>57.5</v>
      </c>
    </row>
    <row r="12" spans="1:9" ht="15" customHeight="1" x14ac:dyDescent="0.25">
      <c r="A12" s="58"/>
      <c r="B12" s="34"/>
      <c r="C12" s="13" t="s">
        <v>24</v>
      </c>
      <c r="D12" s="14">
        <v>40</v>
      </c>
      <c r="E12" s="14">
        <v>2</v>
      </c>
      <c r="F12" s="14">
        <v>5</v>
      </c>
      <c r="G12" s="15">
        <f t="shared" si="0"/>
        <v>400</v>
      </c>
      <c r="H12" s="36"/>
      <c r="I12" s="36"/>
    </row>
    <row r="13" spans="1:9" ht="15" customHeight="1" x14ac:dyDescent="0.25">
      <c r="A13" s="58"/>
      <c r="B13" s="33" t="s">
        <v>17</v>
      </c>
      <c r="C13" s="13" t="s">
        <v>8</v>
      </c>
      <c r="D13" s="14">
        <v>5</v>
      </c>
      <c r="E13" s="14">
        <v>3</v>
      </c>
      <c r="F13" s="14">
        <v>7</v>
      </c>
      <c r="G13" s="15">
        <f t="shared" si="0"/>
        <v>105</v>
      </c>
      <c r="H13" s="35">
        <f t="shared" si="1"/>
        <v>505</v>
      </c>
      <c r="I13" s="35">
        <f t="shared" ref="I13" si="5">H13*0.1</f>
        <v>50.5</v>
      </c>
    </row>
    <row r="14" spans="1:9" ht="15" customHeight="1" x14ac:dyDescent="0.25">
      <c r="A14" s="58"/>
      <c r="B14" s="34"/>
      <c r="C14" s="13" t="s">
        <v>24</v>
      </c>
      <c r="D14" s="14">
        <v>40</v>
      </c>
      <c r="E14" s="14">
        <v>2</v>
      </c>
      <c r="F14" s="14">
        <v>5</v>
      </c>
      <c r="G14" s="15">
        <f t="shared" si="0"/>
        <v>400</v>
      </c>
      <c r="H14" s="36"/>
      <c r="I14" s="36"/>
    </row>
    <row r="15" spans="1:9" ht="15" customHeight="1" x14ac:dyDescent="0.25">
      <c r="A15" s="58"/>
      <c r="B15" s="33" t="s">
        <v>18</v>
      </c>
      <c r="C15" s="13" t="s">
        <v>8</v>
      </c>
      <c r="D15" s="14">
        <v>5</v>
      </c>
      <c r="E15" s="14">
        <v>20</v>
      </c>
      <c r="F15" s="14">
        <v>7</v>
      </c>
      <c r="G15" s="15">
        <f t="shared" si="0"/>
        <v>700</v>
      </c>
      <c r="H15" s="35">
        <f t="shared" si="1"/>
        <v>1500</v>
      </c>
      <c r="I15" s="35">
        <f t="shared" ref="I15" si="6">H15*0.1</f>
        <v>150</v>
      </c>
    </row>
    <row r="16" spans="1:9" ht="15" customHeight="1" x14ac:dyDescent="0.25">
      <c r="A16" s="58"/>
      <c r="B16" s="34"/>
      <c r="C16" s="13" t="s">
        <v>24</v>
      </c>
      <c r="D16" s="14">
        <v>40</v>
      </c>
      <c r="E16" s="14">
        <v>4</v>
      </c>
      <c r="F16" s="14">
        <v>5</v>
      </c>
      <c r="G16" s="15">
        <f t="shared" si="0"/>
        <v>800</v>
      </c>
      <c r="H16" s="36"/>
      <c r="I16" s="36"/>
    </row>
    <row r="17" spans="1:9" ht="15" customHeight="1" x14ac:dyDescent="0.25">
      <c r="A17" s="58"/>
      <c r="B17" s="33" t="s">
        <v>19</v>
      </c>
      <c r="C17" s="13" t="s">
        <v>8</v>
      </c>
      <c r="D17" s="14">
        <v>5</v>
      </c>
      <c r="E17" s="14">
        <v>7</v>
      </c>
      <c r="F17" s="14">
        <v>10</v>
      </c>
      <c r="G17" s="15">
        <f t="shared" si="0"/>
        <v>350</v>
      </c>
      <c r="H17" s="35">
        <f t="shared" si="1"/>
        <v>750</v>
      </c>
      <c r="I17" s="35">
        <f t="shared" ref="I17" si="7">H17*0.1</f>
        <v>75</v>
      </c>
    </row>
    <row r="18" spans="1:9" ht="15" customHeight="1" x14ac:dyDescent="0.25">
      <c r="A18" s="58"/>
      <c r="B18" s="34"/>
      <c r="C18" s="13" t="s">
        <v>24</v>
      </c>
      <c r="D18" s="14">
        <v>40</v>
      </c>
      <c r="E18" s="14">
        <v>2</v>
      </c>
      <c r="F18" s="14">
        <v>5</v>
      </c>
      <c r="G18" s="15">
        <f t="shared" si="0"/>
        <v>400</v>
      </c>
      <c r="H18" s="36"/>
      <c r="I18" s="36"/>
    </row>
    <row r="19" spans="1:9" ht="15" customHeight="1" x14ac:dyDescent="0.25">
      <c r="A19" s="58"/>
      <c r="B19" s="33" t="s">
        <v>20</v>
      </c>
      <c r="C19" s="13" t="s">
        <v>8</v>
      </c>
      <c r="D19" s="14">
        <v>5</v>
      </c>
      <c r="E19" s="14">
        <v>2</v>
      </c>
      <c r="F19" s="14">
        <v>10</v>
      </c>
      <c r="G19" s="15">
        <f t="shared" si="0"/>
        <v>100</v>
      </c>
      <c r="H19" s="35">
        <f t="shared" si="1"/>
        <v>300</v>
      </c>
      <c r="I19" s="35">
        <f t="shared" ref="I19" si="8">H19*0.1</f>
        <v>30</v>
      </c>
    </row>
    <row r="20" spans="1:9" ht="15" customHeight="1" x14ac:dyDescent="0.25">
      <c r="A20" s="58"/>
      <c r="B20" s="34"/>
      <c r="C20" s="13" t="s">
        <v>24</v>
      </c>
      <c r="D20" s="14">
        <v>40</v>
      </c>
      <c r="E20" s="14">
        <v>1</v>
      </c>
      <c r="F20" s="14">
        <v>5</v>
      </c>
      <c r="G20" s="15">
        <f t="shared" si="0"/>
        <v>200</v>
      </c>
      <c r="H20" s="36"/>
      <c r="I20" s="36"/>
    </row>
    <row r="21" spans="1:9" ht="15" customHeight="1" x14ac:dyDescent="0.25">
      <c r="A21" s="58"/>
      <c r="B21" s="33" t="s">
        <v>21</v>
      </c>
      <c r="C21" s="13" t="s">
        <v>8</v>
      </c>
      <c r="D21" s="14">
        <v>5</v>
      </c>
      <c r="E21" s="14">
        <v>1</v>
      </c>
      <c r="F21" s="14">
        <v>10</v>
      </c>
      <c r="G21" s="15">
        <f t="shared" si="0"/>
        <v>50</v>
      </c>
      <c r="H21" s="35">
        <f t="shared" si="1"/>
        <v>250</v>
      </c>
      <c r="I21" s="35">
        <f t="shared" ref="I21" si="9">H21*0.1</f>
        <v>25</v>
      </c>
    </row>
    <row r="22" spans="1:9" ht="15" customHeight="1" x14ac:dyDescent="0.25">
      <c r="A22" s="58"/>
      <c r="B22" s="34"/>
      <c r="C22" s="13" t="s">
        <v>24</v>
      </c>
      <c r="D22" s="14">
        <v>40</v>
      </c>
      <c r="E22" s="14">
        <v>1</v>
      </c>
      <c r="F22" s="14">
        <v>5</v>
      </c>
      <c r="G22" s="15">
        <f t="shared" si="0"/>
        <v>200</v>
      </c>
      <c r="H22" s="36"/>
      <c r="I22" s="36"/>
    </row>
    <row r="23" spans="1:9" ht="15" customHeight="1" x14ac:dyDescent="0.25">
      <c r="A23" s="58"/>
      <c r="B23" s="33" t="s">
        <v>22</v>
      </c>
      <c r="C23" s="13" t="s">
        <v>8</v>
      </c>
      <c r="D23" s="14">
        <v>5</v>
      </c>
      <c r="E23" s="14">
        <v>7</v>
      </c>
      <c r="F23" s="14">
        <v>10</v>
      </c>
      <c r="G23" s="15">
        <f t="shared" si="0"/>
        <v>350</v>
      </c>
      <c r="H23" s="35">
        <f t="shared" si="1"/>
        <v>750</v>
      </c>
      <c r="I23" s="35">
        <f t="shared" ref="I23" si="10">H23*0.1</f>
        <v>75</v>
      </c>
    </row>
    <row r="24" spans="1:9" ht="15" customHeight="1" x14ac:dyDescent="0.25">
      <c r="A24" s="58"/>
      <c r="B24" s="34"/>
      <c r="C24" s="13" t="s">
        <v>24</v>
      </c>
      <c r="D24" s="14">
        <v>40</v>
      </c>
      <c r="E24" s="14">
        <v>2</v>
      </c>
      <c r="F24" s="14">
        <v>5</v>
      </c>
      <c r="G24" s="15">
        <f t="shared" si="0"/>
        <v>400</v>
      </c>
      <c r="H24" s="36"/>
      <c r="I24" s="36"/>
    </row>
    <row r="25" spans="1:9" ht="15" customHeight="1" x14ac:dyDescent="0.25">
      <c r="A25" s="58"/>
      <c r="B25" s="33" t="s">
        <v>23</v>
      </c>
      <c r="C25" s="13" t="s">
        <v>8</v>
      </c>
      <c r="D25" s="14">
        <v>5</v>
      </c>
      <c r="E25" s="14">
        <v>1</v>
      </c>
      <c r="F25" s="14">
        <v>10</v>
      </c>
      <c r="G25" s="15">
        <f t="shared" si="0"/>
        <v>50</v>
      </c>
      <c r="H25" s="35">
        <f t="shared" si="1"/>
        <v>250</v>
      </c>
      <c r="I25" s="35">
        <f t="shared" ref="I25" si="11">H25*0.1</f>
        <v>25</v>
      </c>
    </row>
    <row r="26" spans="1:9" ht="15.75" customHeight="1" thickBot="1" x14ac:dyDescent="0.3">
      <c r="A26" s="59"/>
      <c r="B26" s="34"/>
      <c r="C26" s="13" t="s">
        <v>24</v>
      </c>
      <c r="D26" s="14">
        <v>40</v>
      </c>
      <c r="E26" s="14">
        <v>1</v>
      </c>
      <c r="F26" s="14">
        <v>5</v>
      </c>
      <c r="G26" s="15">
        <f t="shared" si="0"/>
        <v>200</v>
      </c>
      <c r="H26" s="37"/>
      <c r="I26" s="36"/>
    </row>
    <row r="27" spans="1:9" ht="56.25" x14ac:dyDescent="0.25">
      <c r="A27" s="16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2" t="s">
        <v>6</v>
      </c>
      <c r="H27" s="17" t="s">
        <v>26</v>
      </c>
      <c r="I27" s="12" t="s">
        <v>27</v>
      </c>
    </row>
    <row r="28" spans="1:9" x14ac:dyDescent="0.25">
      <c r="A28" s="60" t="s">
        <v>9</v>
      </c>
      <c r="B28" s="48" t="s">
        <v>12</v>
      </c>
      <c r="C28" s="18" t="s">
        <v>8</v>
      </c>
      <c r="D28" s="19">
        <v>5</v>
      </c>
      <c r="E28" s="19">
        <v>10</v>
      </c>
      <c r="F28" s="19">
        <v>7</v>
      </c>
      <c r="G28" s="20">
        <f>D28*E28*F28</f>
        <v>350</v>
      </c>
      <c r="H28" s="30">
        <f>SUM(G28,G29)</f>
        <v>750</v>
      </c>
      <c r="I28" s="51">
        <v>0</v>
      </c>
    </row>
    <row r="29" spans="1:9" x14ac:dyDescent="0.25">
      <c r="A29" s="61"/>
      <c r="B29" s="49"/>
      <c r="C29" s="18" t="s">
        <v>24</v>
      </c>
      <c r="D29" s="19">
        <v>40</v>
      </c>
      <c r="E29" s="19">
        <v>2</v>
      </c>
      <c r="F29" s="19">
        <v>5</v>
      </c>
      <c r="G29" s="20">
        <f>D29*E29*F29</f>
        <v>400</v>
      </c>
      <c r="H29" s="31"/>
      <c r="I29" s="51"/>
    </row>
    <row r="30" spans="1:9" ht="12.75" customHeight="1" x14ac:dyDescent="0.25">
      <c r="A30" s="61"/>
      <c r="B30" s="48" t="s">
        <v>13</v>
      </c>
      <c r="C30" s="18" t="s">
        <v>8</v>
      </c>
      <c r="D30" s="19">
        <v>5</v>
      </c>
      <c r="E30" s="19">
        <v>10</v>
      </c>
      <c r="F30" s="19">
        <v>7</v>
      </c>
      <c r="G30" s="20">
        <f t="shared" ref="G30:G51" si="12">D30*E30*F30</f>
        <v>350</v>
      </c>
      <c r="H30" s="30">
        <f t="shared" ref="H30:H50" si="13">SUM(G30,G31)</f>
        <v>750</v>
      </c>
      <c r="I30" s="51">
        <v>0</v>
      </c>
    </row>
    <row r="31" spans="1:9" x14ac:dyDescent="0.25">
      <c r="A31" s="61"/>
      <c r="B31" s="49"/>
      <c r="C31" s="18" t="s">
        <v>24</v>
      </c>
      <c r="D31" s="19">
        <v>40</v>
      </c>
      <c r="E31" s="19">
        <v>2</v>
      </c>
      <c r="F31" s="19">
        <v>5</v>
      </c>
      <c r="G31" s="20">
        <f t="shared" si="12"/>
        <v>400</v>
      </c>
      <c r="H31" s="31"/>
      <c r="I31" s="52"/>
    </row>
    <row r="32" spans="1:9" x14ac:dyDescent="0.25">
      <c r="A32" s="61"/>
      <c r="B32" s="48" t="s">
        <v>14</v>
      </c>
      <c r="C32" s="18" t="s">
        <v>8</v>
      </c>
      <c r="D32" s="19">
        <v>5</v>
      </c>
      <c r="E32" s="19">
        <v>5</v>
      </c>
      <c r="F32" s="19">
        <v>7</v>
      </c>
      <c r="G32" s="20">
        <f t="shared" si="12"/>
        <v>175</v>
      </c>
      <c r="H32" s="30">
        <f t="shared" si="13"/>
        <v>575</v>
      </c>
      <c r="I32" s="53">
        <f t="shared" ref="I32" si="14">H32*0.1</f>
        <v>57.5</v>
      </c>
    </row>
    <row r="33" spans="1:9" ht="13.5" customHeight="1" x14ac:dyDescent="0.25">
      <c r="A33" s="61"/>
      <c r="B33" s="49"/>
      <c r="C33" s="18" t="s">
        <v>24</v>
      </c>
      <c r="D33" s="19">
        <v>40</v>
      </c>
      <c r="E33" s="19">
        <v>2</v>
      </c>
      <c r="F33" s="19">
        <v>5</v>
      </c>
      <c r="G33" s="20">
        <f t="shared" si="12"/>
        <v>400</v>
      </c>
      <c r="H33" s="31"/>
      <c r="I33" s="54"/>
    </row>
    <row r="34" spans="1:9" x14ac:dyDescent="0.25">
      <c r="A34" s="61"/>
      <c r="B34" s="48" t="s">
        <v>15</v>
      </c>
      <c r="C34" s="18" t="s">
        <v>8</v>
      </c>
      <c r="D34" s="19">
        <v>5</v>
      </c>
      <c r="E34" s="19">
        <v>3</v>
      </c>
      <c r="F34" s="19">
        <v>7</v>
      </c>
      <c r="G34" s="20">
        <f t="shared" si="12"/>
        <v>105</v>
      </c>
      <c r="H34" s="30">
        <f t="shared" si="13"/>
        <v>505</v>
      </c>
      <c r="I34" s="53">
        <f t="shared" ref="I34" si="15">H34*0.1</f>
        <v>50.5</v>
      </c>
    </row>
    <row r="35" spans="1:9" x14ac:dyDescent="0.25">
      <c r="A35" s="61"/>
      <c r="B35" s="49"/>
      <c r="C35" s="18" t="s">
        <v>24</v>
      </c>
      <c r="D35" s="19">
        <v>40</v>
      </c>
      <c r="E35" s="19">
        <v>2</v>
      </c>
      <c r="F35" s="19">
        <v>5</v>
      </c>
      <c r="G35" s="20">
        <f t="shared" si="12"/>
        <v>400</v>
      </c>
      <c r="H35" s="31"/>
      <c r="I35" s="54"/>
    </row>
    <row r="36" spans="1:9" x14ac:dyDescent="0.25">
      <c r="A36" s="61"/>
      <c r="B36" s="48" t="s">
        <v>16</v>
      </c>
      <c r="C36" s="18" t="s">
        <v>8</v>
      </c>
      <c r="D36" s="19">
        <v>5</v>
      </c>
      <c r="E36" s="19">
        <v>5</v>
      </c>
      <c r="F36" s="19">
        <v>7</v>
      </c>
      <c r="G36" s="20">
        <f t="shared" si="12"/>
        <v>175</v>
      </c>
      <c r="H36" s="30">
        <f t="shared" si="13"/>
        <v>575</v>
      </c>
      <c r="I36" s="53">
        <f t="shared" ref="I36" si="16">H36*0.1</f>
        <v>57.5</v>
      </c>
    </row>
    <row r="37" spans="1:9" ht="12.75" customHeight="1" x14ac:dyDescent="0.25">
      <c r="A37" s="61"/>
      <c r="B37" s="49"/>
      <c r="C37" s="18" t="s">
        <v>24</v>
      </c>
      <c r="D37" s="19">
        <v>40</v>
      </c>
      <c r="E37" s="19">
        <v>2</v>
      </c>
      <c r="F37" s="19">
        <v>5</v>
      </c>
      <c r="G37" s="20">
        <f t="shared" si="12"/>
        <v>400</v>
      </c>
      <c r="H37" s="31"/>
      <c r="I37" s="54"/>
    </row>
    <row r="38" spans="1:9" x14ac:dyDescent="0.25">
      <c r="A38" s="61"/>
      <c r="B38" s="48" t="s">
        <v>17</v>
      </c>
      <c r="C38" s="18" t="s">
        <v>8</v>
      </c>
      <c r="D38" s="19">
        <v>5</v>
      </c>
      <c r="E38" s="19">
        <v>3</v>
      </c>
      <c r="F38" s="19">
        <v>7</v>
      </c>
      <c r="G38" s="20">
        <f t="shared" si="12"/>
        <v>105</v>
      </c>
      <c r="H38" s="30">
        <f t="shared" si="13"/>
        <v>505</v>
      </c>
      <c r="I38" s="53">
        <f t="shared" ref="I38" si="17">H38*0.1</f>
        <v>50.5</v>
      </c>
    </row>
    <row r="39" spans="1:9" x14ac:dyDescent="0.25">
      <c r="A39" s="61"/>
      <c r="B39" s="49"/>
      <c r="C39" s="18" t="s">
        <v>24</v>
      </c>
      <c r="D39" s="19">
        <v>40</v>
      </c>
      <c r="E39" s="19">
        <v>2</v>
      </c>
      <c r="F39" s="19">
        <v>5</v>
      </c>
      <c r="G39" s="20">
        <f t="shared" si="12"/>
        <v>400</v>
      </c>
      <c r="H39" s="31"/>
      <c r="I39" s="54"/>
    </row>
    <row r="40" spans="1:9" ht="13.5" customHeight="1" x14ac:dyDescent="0.25">
      <c r="A40" s="61"/>
      <c r="B40" s="48" t="s">
        <v>18</v>
      </c>
      <c r="C40" s="18" t="s">
        <v>8</v>
      </c>
      <c r="D40" s="19">
        <v>5</v>
      </c>
      <c r="E40" s="19">
        <v>20</v>
      </c>
      <c r="F40" s="19">
        <v>7</v>
      </c>
      <c r="G40" s="20">
        <f t="shared" si="12"/>
        <v>700</v>
      </c>
      <c r="H40" s="30">
        <f t="shared" si="13"/>
        <v>1500</v>
      </c>
      <c r="I40" s="53">
        <f t="shared" ref="I40" si="18">H40*0.1</f>
        <v>150</v>
      </c>
    </row>
    <row r="41" spans="1:9" x14ac:dyDescent="0.25">
      <c r="A41" s="61"/>
      <c r="B41" s="49"/>
      <c r="C41" s="18" t="s">
        <v>24</v>
      </c>
      <c r="D41" s="19">
        <v>40</v>
      </c>
      <c r="E41" s="19">
        <v>4</v>
      </c>
      <c r="F41" s="19">
        <v>5</v>
      </c>
      <c r="G41" s="20">
        <f t="shared" si="12"/>
        <v>800</v>
      </c>
      <c r="H41" s="31"/>
      <c r="I41" s="54"/>
    </row>
    <row r="42" spans="1:9" x14ac:dyDescent="0.25">
      <c r="A42" s="61"/>
      <c r="B42" s="48" t="s">
        <v>19</v>
      </c>
      <c r="C42" s="18" t="s">
        <v>8</v>
      </c>
      <c r="D42" s="19">
        <v>5</v>
      </c>
      <c r="E42" s="19">
        <v>7</v>
      </c>
      <c r="F42" s="19">
        <v>10</v>
      </c>
      <c r="G42" s="20">
        <f t="shared" si="12"/>
        <v>350</v>
      </c>
      <c r="H42" s="30">
        <f t="shared" si="13"/>
        <v>750</v>
      </c>
      <c r="I42" s="53">
        <f t="shared" ref="I42" si="19">H42*0.1</f>
        <v>75</v>
      </c>
    </row>
    <row r="43" spans="1:9" x14ac:dyDescent="0.25">
      <c r="A43" s="61"/>
      <c r="B43" s="49"/>
      <c r="C43" s="18" t="s">
        <v>24</v>
      </c>
      <c r="D43" s="19">
        <v>40</v>
      </c>
      <c r="E43" s="19">
        <v>2</v>
      </c>
      <c r="F43" s="19">
        <v>5</v>
      </c>
      <c r="G43" s="20">
        <f t="shared" si="12"/>
        <v>400</v>
      </c>
      <c r="H43" s="31"/>
      <c r="I43" s="54"/>
    </row>
    <row r="44" spans="1:9" ht="12.75" customHeight="1" x14ac:dyDescent="0.25">
      <c r="A44" s="61"/>
      <c r="B44" s="48" t="s">
        <v>20</v>
      </c>
      <c r="C44" s="18" t="s">
        <v>8</v>
      </c>
      <c r="D44" s="19">
        <v>5</v>
      </c>
      <c r="E44" s="19">
        <v>2</v>
      </c>
      <c r="F44" s="19">
        <v>10</v>
      </c>
      <c r="G44" s="20">
        <f t="shared" si="12"/>
        <v>100</v>
      </c>
      <c r="H44" s="30">
        <f t="shared" si="13"/>
        <v>300</v>
      </c>
      <c r="I44" s="53">
        <f t="shared" ref="I44" si="20">H44*0.1</f>
        <v>30</v>
      </c>
    </row>
    <row r="45" spans="1:9" x14ac:dyDescent="0.25">
      <c r="A45" s="61"/>
      <c r="B45" s="49"/>
      <c r="C45" s="18" t="s">
        <v>24</v>
      </c>
      <c r="D45" s="19">
        <v>40</v>
      </c>
      <c r="E45" s="19">
        <v>1</v>
      </c>
      <c r="F45" s="19">
        <v>5</v>
      </c>
      <c r="G45" s="20">
        <f t="shared" si="12"/>
        <v>200</v>
      </c>
      <c r="H45" s="31"/>
      <c r="I45" s="54"/>
    </row>
    <row r="46" spans="1:9" x14ac:dyDescent="0.25">
      <c r="A46" s="61"/>
      <c r="B46" s="48" t="s">
        <v>21</v>
      </c>
      <c r="C46" s="18" t="s">
        <v>8</v>
      </c>
      <c r="D46" s="19">
        <v>5</v>
      </c>
      <c r="E46" s="19">
        <v>1</v>
      </c>
      <c r="F46" s="19">
        <v>10</v>
      </c>
      <c r="G46" s="20">
        <f t="shared" si="12"/>
        <v>50</v>
      </c>
      <c r="H46" s="30">
        <f t="shared" si="13"/>
        <v>250</v>
      </c>
      <c r="I46" s="53">
        <f t="shared" ref="I46" si="21">H46*0.1</f>
        <v>25</v>
      </c>
    </row>
    <row r="47" spans="1:9" ht="13.5" customHeight="1" x14ac:dyDescent="0.25">
      <c r="A47" s="61"/>
      <c r="B47" s="49"/>
      <c r="C47" s="18" t="s">
        <v>24</v>
      </c>
      <c r="D47" s="19">
        <v>40</v>
      </c>
      <c r="E47" s="19">
        <v>1</v>
      </c>
      <c r="F47" s="19">
        <v>5</v>
      </c>
      <c r="G47" s="20">
        <f t="shared" si="12"/>
        <v>200</v>
      </c>
      <c r="H47" s="31"/>
      <c r="I47" s="54"/>
    </row>
    <row r="48" spans="1:9" x14ac:dyDescent="0.25">
      <c r="A48" s="61"/>
      <c r="B48" s="48" t="s">
        <v>22</v>
      </c>
      <c r="C48" s="18" t="s">
        <v>8</v>
      </c>
      <c r="D48" s="19">
        <v>5</v>
      </c>
      <c r="E48" s="19">
        <v>7</v>
      </c>
      <c r="F48" s="19">
        <v>10</v>
      </c>
      <c r="G48" s="20">
        <f t="shared" si="12"/>
        <v>350</v>
      </c>
      <c r="H48" s="30">
        <f t="shared" si="13"/>
        <v>750</v>
      </c>
      <c r="I48" s="53">
        <f t="shared" ref="I48" si="22">H48*0.1</f>
        <v>75</v>
      </c>
    </row>
    <row r="49" spans="1:9" x14ac:dyDescent="0.25">
      <c r="A49" s="61"/>
      <c r="B49" s="49"/>
      <c r="C49" s="18" t="s">
        <v>24</v>
      </c>
      <c r="D49" s="19">
        <v>40</v>
      </c>
      <c r="E49" s="19">
        <v>2</v>
      </c>
      <c r="F49" s="19">
        <v>5</v>
      </c>
      <c r="G49" s="20">
        <f t="shared" si="12"/>
        <v>400</v>
      </c>
      <c r="H49" s="31"/>
      <c r="I49" s="54"/>
    </row>
    <row r="50" spans="1:9" x14ac:dyDescent="0.25">
      <c r="A50" s="61"/>
      <c r="B50" s="48" t="s">
        <v>23</v>
      </c>
      <c r="C50" s="18" t="s">
        <v>8</v>
      </c>
      <c r="D50" s="19">
        <v>5</v>
      </c>
      <c r="E50" s="19">
        <v>1</v>
      </c>
      <c r="F50" s="19">
        <v>10</v>
      </c>
      <c r="G50" s="20">
        <f t="shared" si="12"/>
        <v>50</v>
      </c>
      <c r="H50" s="30">
        <f t="shared" si="13"/>
        <v>250</v>
      </c>
      <c r="I50" s="53">
        <f t="shared" ref="I50" si="23">H50*0.1</f>
        <v>25</v>
      </c>
    </row>
    <row r="51" spans="1:9" ht="13.5" thickBot="1" x14ac:dyDescent="0.3">
      <c r="A51" s="62"/>
      <c r="B51" s="49"/>
      <c r="C51" s="18" t="s">
        <v>24</v>
      </c>
      <c r="D51" s="19">
        <v>40</v>
      </c>
      <c r="E51" s="19">
        <v>1</v>
      </c>
      <c r="F51" s="19">
        <v>5</v>
      </c>
      <c r="G51" s="20">
        <f t="shared" si="12"/>
        <v>200</v>
      </c>
      <c r="H51" s="32"/>
      <c r="I51" s="54"/>
    </row>
    <row r="52" spans="1:9" ht="56.25" x14ac:dyDescent="0.25">
      <c r="A52" s="16" t="s">
        <v>0</v>
      </c>
      <c r="B52" s="11" t="s">
        <v>1</v>
      </c>
      <c r="C52" s="11" t="s">
        <v>2</v>
      </c>
      <c r="D52" s="11" t="s">
        <v>3</v>
      </c>
      <c r="E52" s="11" t="s">
        <v>4</v>
      </c>
      <c r="F52" s="11" t="s">
        <v>5</v>
      </c>
      <c r="G52" s="12" t="s">
        <v>6</v>
      </c>
      <c r="H52" s="17" t="s">
        <v>26</v>
      </c>
      <c r="I52" s="12" t="s">
        <v>27</v>
      </c>
    </row>
    <row r="53" spans="1:9" x14ac:dyDescent="0.25">
      <c r="A53" s="43" t="s">
        <v>10</v>
      </c>
      <c r="B53" s="46" t="s">
        <v>12</v>
      </c>
      <c r="C53" s="21" t="s">
        <v>8</v>
      </c>
      <c r="D53" s="22">
        <v>7</v>
      </c>
      <c r="E53" s="22">
        <v>10</v>
      </c>
      <c r="F53" s="22">
        <v>7</v>
      </c>
      <c r="G53" s="23">
        <f>D53*E53*F53</f>
        <v>490</v>
      </c>
      <c r="H53" s="27">
        <f>SUM(G53,G54)</f>
        <v>990</v>
      </c>
      <c r="I53" s="63">
        <v>0</v>
      </c>
    </row>
    <row r="54" spans="1:9" x14ac:dyDescent="0.25">
      <c r="A54" s="44"/>
      <c r="B54" s="47"/>
      <c r="C54" s="21" t="s">
        <v>24</v>
      </c>
      <c r="D54" s="22">
        <v>50</v>
      </c>
      <c r="E54" s="22">
        <v>2</v>
      </c>
      <c r="F54" s="22">
        <v>5</v>
      </c>
      <c r="G54" s="23">
        <f>D54*E54*F54</f>
        <v>500</v>
      </c>
      <c r="H54" s="28"/>
      <c r="I54" s="63"/>
    </row>
    <row r="55" spans="1:9" x14ac:dyDescent="0.25">
      <c r="A55" s="44"/>
      <c r="B55" s="46" t="s">
        <v>13</v>
      </c>
      <c r="C55" s="21" t="s">
        <v>8</v>
      </c>
      <c r="D55" s="22">
        <v>7</v>
      </c>
      <c r="E55" s="22">
        <v>10</v>
      </c>
      <c r="F55" s="22">
        <v>7</v>
      </c>
      <c r="G55" s="23">
        <f t="shared" ref="G55:G76" si="24">D55*E55*F55</f>
        <v>490</v>
      </c>
      <c r="H55" s="27">
        <f t="shared" ref="H55:H75" si="25">SUM(G55,G56)</f>
        <v>990</v>
      </c>
      <c r="I55" s="63">
        <v>0</v>
      </c>
    </row>
    <row r="56" spans="1:9" x14ac:dyDescent="0.25">
      <c r="A56" s="44"/>
      <c r="B56" s="47"/>
      <c r="C56" s="21" t="s">
        <v>24</v>
      </c>
      <c r="D56" s="22">
        <v>50</v>
      </c>
      <c r="E56" s="22">
        <v>2</v>
      </c>
      <c r="F56" s="22">
        <v>5</v>
      </c>
      <c r="G56" s="23">
        <f t="shared" si="24"/>
        <v>500</v>
      </c>
      <c r="H56" s="28"/>
      <c r="I56" s="64"/>
    </row>
    <row r="57" spans="1:9" x14ac:dyDescent="0.25">
      <c r="A57" s="44"/>
      <c r="B57" s="46" t="s">
        <v>14</v>
      </c>
      <c r="C57" s="21" t="s">
        <v>8</v>
      </c>
      <c r="D57" s="22">
        <v>7</v>
      </c>
      <c r="E57" s="22">
        <v>5</v>
      </c>
      <c r="F57" s="22">
        <v>7</v>
      </c>
      <c r="G57" s="23">
        <f t="shared" si="24"/>
        <v>245</v>
      </c>
      <c r="H57" s="27">
        <f t="shared" si="25"/>
        <v>745</v>
      </c>
      <c r="I57" s="65">
        <f t="shared" ref="I57" si="26">H57*0.1</f>
        <v>74.5</v>
      </c>
    </row>
    <row r="58" spans="1:9" x14ac:dyDescent="0.25">
      <c r="A58" s="44"/>
      <c r="B58" s="47"/>
      <c r="C58" s="21" t="s">
        <v>24</v>
      </c>
      <c r="D58" s="22">
        <v>50</v>
      </c>
      <c r="E58" s="22">
        <v>2</v>
      </c>
      <c r="F58" s="22">
        <v>5</v>
      </c>
      <c r="G58" s="23">
        <f t="shared" si="24"/>
        <v>500</v>
      </c>
      <c r="H58" s="28"/>
      <c r="I58" s="66"/>
    </row>
    <row r="59" spans="1:9" x14ac:dyDescent="0.25">
      <c r="A59" s="44"/>
      <c r="B59" s="46" t="s">
        <v>15</v>
      </c>
      <c r="C59" s="21" t="s">
        <v>8</v>
      </c>
      <c r="D59" s="22">
        <v>7</v>
      </c>
      <c r="E59" s="22">
        <v>3</v>
      </c>
      <c r="F59" s="22">
        <v>7</v>
      </c>
      <c r="G59" s="23">
        <f t="shared" si="24"/>
        <v>147</v>
      </c>
      <c r="H59" s="27">
        <f t="shared" si="25"/>
        <v>647</v>
      </c>
      <c r="I59" s="65">
        <f t="shared" ref="I59" si="27">H59*0.1</f>
        <v>64.7</v>
      </c>
    </row>
    <row r="60" spans="1:9" x14ac:dyDescent="0.25">
      <c r="A60" s="44"/>
      <c r="B60" s="47"/>
      <c r="C60" s="21" t="s">
        <v>24</v>
      </c>
      <c r="D60" s="22">
        <v>50</v>
      </c>
      <c r="E60" s="22">
        <v>2</v>
      </c>
      <c r="F60" s="22">
        <v>5</v>
      </c>
      <c r="G60" s="23">
        <f t="shared" si="24"/>
        <v>500</v>
      </c>
      <c r="H60" s="28"/>
      <c r="I60" s="66"/>
    </row>
    <row r="61" spans="1:9" x14ac:dyDescent="0.25">
      <c r="A61" s="44"/>
      <c r="B61" s="46" t="s">
        <v>16</v>
      </c>
      <c r="C61" s="21" t="s">
        <v>8</v>
      </c>
      <c r="D61" s="22">
        <v>7</v>
      </c>
      <c r="E61" s="22">
        <v>5</v>
      </c>
      <c r="F61" s="22">
        <v>7</v>
      </c>
      <c r="G61" s="23">
        <f t="shared" si="24"/>
        <v>245</v>
      </c>
      <c r="H61" s="27">
        <f t="shared" si="25"/>
        <v>745</v>
      </c>
      <c r="I61" s="65">
        <f t="shared" ref="I61" si="28">H61*0.1</f>
        <v>74.5</v>
      </c>
    </row>
    <row r="62" spans="1:9" x14ac:dyDescent="0.25">
      <c r="A62" s="44"/>
      <c r="B62" s="47"/>
      <c r="C62" s="21" t="s">
        <v>24</v>
      </c>
      <c r="D62" s="22">
        <v>50</v>
      </c>
      <c r="E62" s="22">
        <v>2</v>
      </c>
      <c r="F62" s="22">
        <v>5</v>
      </c>
      <c r="G62" s="23">
        <f t="shared" si="24"/>
        <v>500</v>
      </c>
      <c r="H62" s="28"/>
      <c r="I62" s="66"/>
    </row>
    <row r="63" spans="1:9" x14ac:dyDescent="0.25">
      <c r="A63" s="44"/>
      <c r="B63" s="46" t="s">
        <v>17</v>
      </c>
      <c r="C63" s="21" t="s">
        <v>8</v>
      </c>
      <c r="D63" s="22">
        <v>7</v>
      </c>
      <c r="E63" s="22">
        <v>3</v>
      </c>
      <c r="F63" s="22">
        <v>7</v>
      </c>
      <c r="G63" s="23">
        <f t="shared" si="24"/>
        <v>147</v>
      </c>
      <c r="H63" s="27">
        <f t="shared" si="25"/>
        <v>647</v>
      </c>
      <c r="I63" s="65">
        <f t="shared" ref="I63" si="29">H63*0.1</f>
        <v>64.7</v>
      </c>
    </row>
    <row r="64" spans="1:9" x14ac:dyDescent="0.25">
      <c r="A64" s="44"/>
      <c r="B64" s="47"/>
      <c r="C64" s="21" t="s">
        <v>24</v>
      </c>
      <c r="D64" s="22">
        <v>50</v>
      </c>
      <c r="E64" s="22">
        <v>2</v>
      </c>
      <c r="F64" s="22">
        <v>5</v>
      </c>
      <c r="G64" s="23">
        <f t="shared" si="24"/>
        <v>500</v>
      </c>
      <c r="H64" s="28"/>
      <c r="I64" s="66"/>
    </row>
    <row r="65" spans="1:9" x14ac:dyDescent="0.25">
      <c r="A65" s="44"/>
      <c r="B65" s="46" t="s">
        <v>18</v>
      </c>
      <c r="C65" s="21" t="s">
        <v>8</v>
      </c>
      <c r="D65" s="22">
        <v>7</v>
      </c>
      <c r="E65" s="22">
        <v>20</v>
      </c>
      <c r="F65" s="22">
        <v>7</v>
      </c>
      <c r="G65" s="23">
        <f t="shared" si="24"/>
        <v>980</v>
      </c>
      <c r="H65" s="27">
        <f t="shared" si="25"/>
        <v>1980</v>
      </c>
      <c r="I65" s="65">
        <f t="shared" ref="I65" si="30">H65*0.1</f>
        <v>198</v>
      </c>
    </row>
    <row r="66" spans="1:9" x14ac:dyDescent="0.25">
      <c r="A66" s="44"/>
      <c r="B66" s="47"/>
      <c r="C66" s="21" t="s">
        <v>24</v>
      </c>
      <c r="D66" s="22">
        <v>50</v>
      </c>
      <c r="E66" s="22">
        <v>4</v>
      </c>
      <c r="F66" s="22">
        <v>5</v>
      </c>
      <c r="G66" s="23">
        <f t="shared" si="24"/>
        <v>1000</v>
      </c>
      <c r="H66" s="28"/>
      <c r="I66" s="66"/>
    </row>
    <row r="67" spans="1:9" x14ac:dyDescent="0.25">
      <c r="A67" s="44"/>
      <c r="B67" s="46" t="s">
        <v>19</v>
      </c>
      <c r="C67" s="21" t="s">
        <v>8</v>
      </c>
      <c r="D67" s="22">
        <v>7</v>
      </c>
      <c r="E67" s="22">
        <v>7</v>
      </c>
      <c r="F67" s="22">
        <v>10</v>
      </c>
      <c r="G67" s="23">
        <f t="shared" si="24"/>
        <v>490</v>
      </c>
      <c r="H67" s="27">
        <f t="shared" si="25"/>
        <v>990</v>
      </c>
      <c r="I67" s="65">
        <f t="shared" ref="I67" si="31">H67*0.1</f>
        <v>99</v>
      </c>
    </row>
    <row r="68" spans="1:9" x14ac:dyDescent="0.25">
      <c r="A68" s="44"/>
      <c r="B68" s="47"/>
      <c r="C68" s="21" t="s">
        <v>24</v>
      </c>
      <c r="D68" s="22">
        <v>50</v>
      </c>
      <c r="E68" s="22">
        <v>2</v>
      </c>
      <c r="F68" s="22">
        <v>5</v>
      </c>
      <c r="G68" s="23">
        <f t="shared" si="24"/>
        <v>500</v>
      </c>
      <c r="H68" s="28"/>
      <c r="I68" s="66"/>
    </row>
    <row r="69" spans="1:9" x14ac:dyDescent="0.25">
      <c r="A69" s="44"/>
      <c r="B69" s="46" t="s">
        <v>20</v>
      </c>
      <c r="C69" s="21" t="s">
        <v>8</v>
      </c>
      <c r="D69" s="22">
        <v>7</v>
      </c>
      <c r="E69" s="22">
        <v>2</v>
      </c>
      <c r="F69" s="22">
        <v>10</v>
      </c>
      <c r="G69" s="23">
        <f t="shared" si="24"/>
        <v>140</v>
      </c>
      <c r="H69" s="27">
        <f t="shared" si="25"/>
        <v>390</v>
      </c>
      <c r="I69" s="65">
        <f t="shared" ref="I69" si="32">H69*0.1</f>
        <v>39</v>
      </c>
    </row>
    <row r="70" spans="1:9" x14ac:dyDescent="0.25">
      <c r="A70" s="44"/>
      <c r="B70" s="47"/>
      <c r="C70" s="21" t="s">
        <v>24</v>
      </c>
      <c r="D70" s="22">
        <v>50</v>
      </c>
      <c r="E70" s="22">
        <v>1</v>
      </c>
      <c r="F70" s="22">
        <v>5</v>
      </c>
      <c r="G70" s="23">
        <f t="shared" si="24"/>
        <v>250</v>
      </c>
      <c r="H70" s="28"/>
      <c r="I70" s="66"/>
    </row>
    <row r="71" spans="1:9" x14ac:dyDescent="0.25">
      <c r="A71" s="44"/>
      <c r="B71" s="46" t="s">
        <v>21</v>
      </c>
      <c r="C71" s="21" t="s">
        <v>8</v>
      </c>
      <c r="D71" s="22">
        <v>7</v>
      </c>
      <c r="E71" s="22">
        <v>1</v>
      </c>
      <c r="F71" s="22">
        <v>10</v>
      </c>
      <c r="G71" s="23">
        <f t="shared" si="24"/>
        <v>70</v>
      </c>
      <c r="H71" s="27">
        <f t="shared" si="25"/>
        <v>320</v>
      </c>
      <c r="I71" s="65">
        <f t="shared" ref="I71" si="33">H71*0.1</f>
        <v>32</v>
      </c>
    </row>
    <row r="72" spans="1:9" x14ac:dyDescent="0.25">
      <c r="A72" s="44"/>
      <c r="B72" s="47"/>
      <c r="C72" s="21" t="s">
        <v>24</v>
      </c>
      <c r="D72" s="22">
        <v>50</v>
      </c>
      <c r="E72" s="22">
        <v>1</v>
      </c>
      <c r="F72" s="22">
        <v>5</v>
      </c>
      <c r="G72" s="23">
        <f t="shared" si="24"/>
        <v>250</v>
      </c>
      <c r="H72" s="28"/>
      <c r="I72" s="66"/>
    </row>
    <row r="73" spans="1:9" x14ac:dyDescent="0.25">
      <c r="A73" s="44"/>
      <c r="B73" s="46" t="s">
        <v>22</v>
      </c>
      <c r="C73" s="21" t="s">
        <v>8</v>
      </c>
      <c r="D73" s="22">
        <v>7</v>
      </c>
      <c r="E73" s="22">
        <v>7</v>
      </c>
      <c r="F73" s="22">
        <v>10</v>
      </c>
      <c r="G73" s="23">
        <f t="shared" si="24"/>
        <v>490</v>
      </c>
      <c r="H73" s="27">
        <f t="shared" si="25"/>
        <v>990</v>
      </c>
      <c r="I73" s="65">
        <f t="shared" ref="I73" si="34">H73*0.1</f>
        <v>99</v>
      </c>
    </row>
    <row r="74" spans="1:9" x14ac:dyDescent="0.25">
      <c r="A74" s="44"/>
      <c r="B74" s="47"/>
      <c r="C74" s="21" t="s">
        <v>24</v>
      </c>
      <c r="D74" s="22">
        <v>50</v>
      </c>
      <c r="E74" s="22">
        <v>2</v>
      </c>
      <c r="F74" s="22">
        <v>5</v>
      </c>
      <c r="G74" s="23">
        <f t="shared" si="24"/>
        <v>500</v>
      </c>
      <c r="H74" s="28"/>
      <c r="I74" s="66"/>
    </row>
    <row r="75" spans="1:9" x14ac:dyDescent="0.25">
      <c r="A75" s="44"/>
      <c r="B75" s="46" t="s">
        <v>23</v>
      </c>
      <c r="C75" s="21" t="s">
        <v>8</v>
      </c>
      <c r="D75" s="22">
        <v>7</v>
      </c>
      <c r="E75" s="22">
        <v>1</v>
      </c>
      <c r="F75" s="22">
        <v>10</v>
      </c>
      <c r="G75" s="23">
        <f t="shared" si="24"/>
        <v>70</v>
      </c>
      <c r="H75" s="27">
        <f t="shared" si="25"/>
        <v>320</v>
      </c>
      <c r="I75" s="65">
        <f t="shared" ref="I75" si="35">H75*0.1</f>
        <v>32</v>
      </c>
    </row>
    <row r="76" spans="1:9" ht="13.5" thickBot="1" x14ac:dyDescent="0.3">
      <c r="A76" s="45"/>
      <c r="B76" s="47"/>
      <c r="C76" s="21" t="s">
        <v>24</v>
      </c>
      <c r="D76" s="22">
        <v>50</v>
      </c>
      <c r="E76" s="22">
        <v>1</v>
      </c>
      <c r="F76" s="22">
        <v>5</v>
      </c>
      <c r="G76" s="23">
        <f t="shared" si="24"/>
        <v>250</v>
      </c>
      <c r="H76" s="29"/>
      <c r="I76" s="66"/>
    </row>
    <row r="77" spans="1:9" ht="76.5" x14ac:dyDescent="0.25">
      <c r="A77" s="5" t="s">
        <v>0</v>
      </c>
      <c r="B77" s="7" t="s">
        <v>1</v>
      </c>
      <c r="C77" s="7" t="s">
        <v>2</v>
      </c>
      <c r="D77" s="7" t="s">
        <v>3</v>
      </c>
      <c r="E77" s="7" t="s">
        <v>4</v>
      </c>
      <c r="F77" s="7" t="s">
        <v>5</v>
      </c>
      <c r="G77" s="8" t="s">
        <v>6</v>
      </c>
      <c r="H77" s="6" t="s">
        <v>26</v>
      </c>
      <c r="I77" s="8" t="s">
        <v>27</v>
      </c>
    </row>
    <row r="78" spans="1:9" x14ac:dyDescent="0.25">
      <c r="A78" s="38" t="s">
        <v>11</v>
      </c>
      <c r="B78" s="41" t="s">
        <v>12</v>
      </c>
      <c r="C78" s="3" t="s">
        <v>8</v>
      </c>
      <c r="D78" s="2">
        <v>5</v>
      </c>
      <c r="E78" s="2">
        <v>10</v>
      </c>
      <c r="F78" s="2">
        <v>7</v>
      </c>
      <c r="G78" s="9">
        <f>D78*E78*F78</f>
        <v>350</v>
      </c>
      <c r="H78" s="24">
        <f>SUM(G78,G79)</f>
        <v>750</v>
      </c>
      <c r="I78" s="69">
        <v>0</v>
      </c>
    </row>
    <row r="79" spans="1:9" x14ac:dyDescent="0.25">
      <c r="A79" s="39"/>
      <c r="B79" s="42"/>
      <c r="C79" s="3" t="s">
        <v>24</v>
      </c>
      <c r="D79" s="2">
        <v>40</v>
      </c>
      <c r="E79" s="2">
        <v>2</v>
      </c>
      <c r="F79" s="2">
        <v>5</v>
      </c>
      <c r="G79" s="9">
        <f>D79*E79*F79</f>
        <v>400</v>
      </c>
      <c r="H79" s="25"/>
      <c r="I79" s="69"/>
    </row>
    <row r="80" spans="1:9" x14ac:dyDescent="0.25">
      <c r="A80" s="39"/>
      <c r="B80" s="41" t="s">
        <v>13</v>
      </c>
      <c r="C80" s="3" t="s">
        <v>8</v>
      </c>
      <c r="D80" s="2">
        <v>5</v>
      </c>
      <c r="E80" s="2">
        <v>10</v>
      </c>
      <c r="F80" s="2">
        <v>7</v>
      </c>
      <c r="G80" s="9">
        <f t="shared" ref="G80:G101" si="36">D80*E80*F80</f>
        <v>350</v>
      </c>
      <c r="H80" s="24">
        <f t="shared" ref="H80:H100" si="37">SUM(G80,G81)</f>
        <v>750</v>
      </c>
      <c r="I80" s="69">
        <v>0</v>
      </c>
    </row>
    <row r="81" spans="1:9" x14ac:dyDescent="0.25">
      <c r="A81" s="39"/>
      <c r="B81" s="42"/>
      <c r="C81" s="3" t="s">
        <v>24</v>
      </c>
      <c r="D81" s="2">
        <v>40</v>
      </c>
      <c r="E81" s="2">
        <v>2</v>
      </c>
      <c r="F81" s="2">
        <v>5</v>
      </c>
      <c r="G81" s="9">
        <f t="shared" si="36"/>
        <v>400</v>
      </c>
      <c r="H81" s="25"/>
      <c r="I81" s="70"/>
    </row>
    <row r="82" spans="1:9" x14ac:dyDescent="0.25">
      <c r="A82" s="39"/>
      <c r="B82" s="41" t="s">
        <v>14</v>
      </c>
      <c r="C82" s="3" t="s">
        <v>8</v>
      </c>
      <c r="D82" s="2">
        <v>5</v>
      </c>
      <c r="E82" s="2">
        <v>5</v>
      </c>
      <c r="F82" s="2">
        <v>7</v>
      </c>
      <c r="G82" s="9">
        <f t="shared" si="36"/>
        <v>175</v>
      </c>
      <c r="H82" s="24">
        <f t="shared" si="37"/>
        <v>575</v>
      </c>
      <c r="I82" s="67">
        <f t="shared" ref="I82" si="38">H82*0.1</f>
        <v>57.5</v>
      </c>
    </row>
    <row r="83" spans="1:9" x14ac:dyDescent="0.25">
      <c r="A83" s="39"/>
      <c r="B83" s="42"/>
      <c r="C83" s="3" t="s">
        <v>24</v>
      </c>
      <c r="D83" s="2">
        <v>40</v>
      </c>
      <c r="E83" s="2">
        <v>2</v>
      </c>
      <c r="F83" s="2">
        <v>5</v>
      </c>
      <c r="G83" s="9">
        <f t="shared" si="36"/>
        <v>400</v>
      </c>
      <c r="H83" s="25"/>
      <c r="I83" s="68"/>
    </row>
    <row r="84" spans="1:9" x14ac:dyDescent="0.25">
      <c r="A84" s="39"/>
      <c r="B84" s="41" t="s">
        <v>15</v>
      </c>
      <c r="C84" s="3" t="s">
        <v>8</v>
      </c>
      <c r="D84" s="2">
        <v>5</v>
      </c>
      <c r="E84" s="2">
        <v>3</v>
      </c>
      <c r="F84" s="2">
        <v>7</v>
      </c>
      <c r="G84" s="9">
        <f t="shared" si="36"/>
        <v>105</v>
      </c>
      <c r="H84" s="24">
        <f t="shared" si="37"/>
        <v>505</v>
      </c>
      <c r="I84" s="67">
        <f t="shared" ref="I84" si="39">H84*0.1</f>
        <v>50.5</v>
      </c>
    </row>
    <row r="85" spans="1:9" x14ac:dyDescent="0.25">
      <c r="A85" s="39"/>
      <c r="B85" s="42"/>
      <c r="C85" s="3" t="s">
        <v>24</v>
      </c>
      <c r="D85" s="2">
        <v>40</v>
      </c>
      <c r="E85" s="2">
        <v>2</v>
      </c>
      <c r="F85" s="2">
        <v>5</v>
      </c>
      <c r="G85" s="9">
        <f t="shared" si="36"/>
        <v>400</v>
      </c>
      <c r="H85" s="25"/>
      <c r="I85" s="68"/>
    </row>
    <row r="86" spans="1:9" x14ac:dyDescent="0.25">
      <c r="A86" s="39"/>
      <c r="B86" s="41" t="s">
        <v>16</v>
      </c>
      <c r="C86" s="3" t="s">
        <v>8</v>
      </c>
      <c r="D86" s="2">
        <v>5</v>
      </c>
      <c r="E86" s="2">
        <v>5</v>
      </c>
      <c r="F86" s="2">
        <v>7</v>
      </c>
      <c r="G86" s="9">
        <f t="shared" si="36"/>
        <v>175</v>
      </c>
      <c r="H86" s="24">
        <f t="shared" si="37"/>
        <v>575</v>
      </c>
      <c r="I86" s="67">
        <f t="shared" ref="I86" si="40">H86*0.1</f>
        <v>57.5</v>
      </c>
    </row>
    <row r="87" spans="1:9" x14ac:dyDescent="0.25">
      <c r="A87" s="39"/>
      <c r="B87" s="42"/>
      <c r="C87" s="3" t="s">
        <v>24</v>
      </c>
      <c r="D87" s="2">
        <v>40</v>
      </c>
      <c r="E87" s="2">
        <v>2</v>
      </c>
      <c r="F87" s="2">
        <v>5</v>
      </c>
      <c r="G87" s="9">
        <f t="shared" si="36"/>
        <v>400</v>
      </c>
      <c r="H87" s="25"/>
      <c r="I87" s="68"/>
    </row>
    <row r="88" spans="1:9" x14ac:dyDescent="0.25">
      <c r="A88" s="39"/>
      <c r="B88" s="41" t="s">
        <v>17</v>
      </c>
      <c r="C88" s="3" t="s">
        <v>8</v>
      </c>
      <c r="D88" s="2">
        <v>5</v>
      </c>
      <c r="E88" s="2">
        <v>3</v>
      </c>
      <c r="F88" s="2">
        <v>7</v>
      </c>
      <c r="G88" s="9">
        <f t="shared" si="36"/>
        <v>105</v>
      </c>
      <c r="H88" s="24">
        <f t="shared" si="37"/>
        <v>505</v>
      </c>
      <c r="I88" s="67">
        <f t="shared" ref="I88" si="41">H88*0.1</f>
        <v>50.5</v>
      </c>
    </row>
    <row r="89" spans="1:9" x14ac:dyDescent="0.25">
      <c r="A89" s="39"/>
      <c r="B89" s="42"/>
      <c r="C89" s="3" t="s">
        <v>24</v>
      </c>
      <c r="D89" s="2">
        <v>40</v>
      </c>
      <c r="E89" s="2">
        <v>2</v>
      </c>
      <c r="F89" s="2">
        <v>5</v>
      </c>
      <c r="G89" s="9">
        <f t="shared" si="36"/>
        <v>400</v>
      </c>
      <c r="H89" s="25"/>
      <c r="I89" s="68"/>
    </row>
    <row r="90" spans="1:9" x14ac:dyDescent="0.25">
      <c r="A90" s="39"/>
      <c r="B90" s="41" t="s">
        <v>18</v>
      </c>
      <c r="C90" s="3" t="s">
        <v>8</v>
      </c>
      <c r="D90" s="2">
        <v>5</v>
      </c>
      <c r="E90" s="2">
        <v>20</v>
      </c>
      <c r="F90" s="2">
        <v>7</v>
      </c>
      <c r="G90" s="9">
        <f t="shared" si="36"/>
        <v>700</v>
      </c>
      <c r="H90" s="24">
        <f t="shared" si="37"/>
        <v>1500</v>
      </c>
      <c r="I90" s="67">
        <f t="shared" ref="I90" si="42">H90*0.1</f>
        <v>150</v>
      </c>
    </row>
    <row r="91" spans="1:9" x14ac:dyDescent="0.25">
      <c r="A91" s="39"/>
      <c r="B91" s="42"/>
      <c r="C91" s="3" t="s">
        <v>24</v>
      </c>
      <c r="D91" s="2">
        <v>40</v>
      </c>
      <c r="E91" s="2">
        <v>4</v>
      </c>
      <c r="F91" s="2">
        <v>5</v>
      </c>
      <c r="G91" s="9">
        <f t="shared" si="36"/>
        <v>800</v>
      </c>
      <c r="H91" s="25"/>
      <c r="I91" s="68"/>
    </row>
    <row r="92" spans="1:9" x14ac:dyDescent="0.25">
      <c r="A92" s="39"/>
      <c r="B92" s="41" t="s">
        <v>19</v>
      </c>
      <c r="C92" s="3" t="s">
        <v>8</v>
      </c>
      <c r="D92" s="2">
        <v>5</v>
      </c>
      <c r="E92" s="2">
        <v>7</v>
      </c>
      <c r="F92" s="2">
        <v>10</v>
      </c>
      <c r="G92" s="9">
        <f t="shared" si="36"/>
        <v>350</v>
      </c>
      <c r="H92" s="24">
        <f t="shared" si="37"/>
        <v>750</v>
      </c>
      <c r="I92" s="67">
        <f t="shared" ref="I92" si="43">H92*0.1</f>
        <v>75</v>
      </c>
    </row>
    <row r="93" spans="1:9" x14ac:dyDescent="0.25">
      <c r="A93" s="39"/>
      <c r="B93" s="42"/>
      <c r="C93" s="3" t="s">
        <v>24</v>
      </c>
      <c r="D93" s="2">
        <v>40</v>
      </c>
      <c r="E93" s="2">
        <v>2</v>
      </c>
      <c r="F93" s="2">
        <v>5</v>
      </c>
      <c r="G93" s="9">
        <f t="shared" si="36"/>
        <v>400</v>
      </c>
      <c r="H93" s="25"/>
      <c r="I93" s="68"/>
    </row>
    <row r="94" spans="1:9" x14ac:dyDescent="0.25">
      <c r="A94" s="39"/>
      <c r="B94" s="41" t="s">
        <v>20</v>
      </c>
      <c r="C94" s="3" t="s">
        <v>8</v>
      </c>
      <c r="D94" s="2">
        <v>5</v>
      </c>
      <c r="E94" s="2">
        <v>2</v>
      </c>
      <c r="F94" s="2">
        <v>10</v>
      </c>
      <c r="G94" s="9">
        <f t="shared" si="36"/>
        <v>100</v>
      </c>
      <c r="H94" s="24">
        <f t="shared" si="37"/>
        <v>300</v>
      </c>
      <c r="I94" s="67">
        <f t="shared" ref="I94" si="44">H94*0.1</f>
        <v>30</v>
      </c>
    </row>
    <row r="95" spans="1:9" x14ac:dyDescent="0.25">
      <c r="A95" s="39"/>
      <c r="B95" s="42"/>
      <c r="C95" s="3" t="s">
        <v>24</v>
      </c>
      <c r="D95" s="2">
        <v>40</v>
      </c>
      <c r="E95" s="2">
        <v>1</v>
      </c>
      <c r="F95" s="2">
        <v>5</v>
      </c>
      <c r="G95" s="9">
        <f t="shared" si="36"/>
        <v>200</v>
      </c>
      <c r="H95" s="25"/>
      <c r="I95" s="68"/>
    </row>
    <row r="96" spans="1:9" x14ac:dyDescent="0.25">
      <c r="A96" s="39"/>
      <c r="B96" s="41" t="s">
        <v>21</v>
      </c>
      <c r="C96" s="3" t="s">
        <v>8</v>
      </c>
      <c r="D96" s="2">
        <v>5</v>
      </c>
      <c r="E96" s="2">
        <v>1</v>
      </c>
      <c r="F96" s="2">
        <v>10</v>
      </c>
      <c r="G96" s="9">
        <f t="shared" si="36"/>
        <v>50</v>
      </c>
      <c r="H96" s="24">
        <f t="shared" si="37"/>
        <v>250</v>
      </c>
      <c r="I96" s="67">
        <f t="shared" ref="I96" si="45">H96*0.1</f>
        <v>25</v>
      </c>
    </row>
    <row r="97" spans="1:9" x14ac:dyDescent="0.25">
      <c r="A97" s="39"/>
      <c r="B97" s="42"/>
      <c r="C97" s="3" t="s">
        <v>24</v>
      </c>
      <c r="D97" s="2">
        <v>40</v>
      </c>
      <c r="E97" s="2">
        <v>1</v>
      </c>
      <c r="F97" s="2">
        <v>5</v>
      </c>
      <c r="G97" s="9">
        <f t="shared" si="36"/>
        <v>200</v>
      </c>
      <c r="H97" s="25"/>
      <c r="I97" s="68"/>
    </row>
    <row r="98" spans="1:9" x14ac:dyDescent="0.25">
      <c r="A98" s="39"/>
      <c r="B98" s="41" t="s">
        <v>22</v>
      </c>
      <c r="C98" s="3" t="s">
        <v>8</v>
      </c>
      <c r="D98" s="2">
        <v>5</v>
      </c>
      <c r="E98" s="2">
        <v>7</v>
      </c>
      <c r="F98" s="2">
        <v>10</v>
      </c>
      <c r="G98" s="9">
        <f t="shared" si="36"/>
        <v>350</v>
      </c>
      <c r="H98" s="24">
        <f t="shared" si="37"/>
        <v>750</v>
      </c>
      <c r="I98" s="67">
        <f t="shared" ref="I98" si="46">H98*0.1</f>
        <v>75</v>
      </c>
    </row>
    <row r="99" spans="1:9" x14ac:dyDescent="0.25">
      <c r="A99" s="39"/>
      <c r="B99" s="42"/>
      <c r="C99" s="3" t="s">
        <v>24</v>
      </c>
      <c r="D99" s="2">
        <v>40</v>
      </c>
      <c r="E99" s="2">
        <v>2</v>
      </c>
      <c r="F99" s="2">
        <v>5</v>
      </c>
      <c r="G99" s="9">
        <f t="shared" si="36"/>
        <v>400</v>
      </c>
      <c r="H99" s="25"/>
      <c r="I99" s="68"/>
    </row>
    <row r="100" spans="1:9" x14ac:dyDescent="0.25">
      <c r="A100" s="39"/>
      <c r="B100" s="41" t="s">
        <v>23</v>
      </c>
      <c r="C100" s="3" t="s">
        <v>8</v>
      </c>
      <c r="D100" s="2">
        <v>5</v>
      </c>
      <c r="E100" s="2">
        <v>1</v>
      </c>
      <c r="F100" s="2">
        <v>10</v>
      </c>
      <c r="G100" s="9">
        <f t="shared" si="36"/>
        <v>50</v>
      </c>
      <c r="H100" s="24">
        <f t="shared" si="37"/>
        <v>250</v>
      </c>
      <c r="I100" s="67">
        <f t="shared" ref="I100" si="47">H100*0.1</f>
        <v>25</v>
      </c>
    </row>
    <row r="101" spans="1:9" ht="13.5" thickBot="1" x14ac:dyDescent="0.3">
      <c r="A101" s="40"/>
      <c r="B101" s="42"/>
      <c r="C101" s="3" t="s">
        <v>24</v>
      </c>
      <c r="D101" s="2">
        <v>40</v>
      </c>
      <c r="E101" s="2">
        <v>1</v>
      </c>
      <c r="F101" s="2">
        <v>5</v>
      </c>
      <c r="G101" s="9">
        <f t="shared" si="36"/>
        <v>200</v>
      </c>
      <c r="H101" s="26"/>
      <c r="I101" s="68"/>
    </row>
  </sheetData>
  <mergeCells count="149">
    <mergeCell ref="I92:I93"/>
    <mergeCell ref="I94:I95"/>
    <mergeCell ref="I96:I97"/>
    <mergeCell ref="I98:I99"/>
    <mergeCell ref="I100:I101"/>
    <mergeCell ref="I71:I72"/>
    <mergeCell ref="I73:I74"/>
    <mergeCell ref="I75:I76"/>
    <mergeCell ref="I78:I79"/>
    <mergeCell ref="I80:I81"/>
    <mergeCell ref="I82:I83"/>
    <mergeCell ref="I84:I85"/>
    <mergeCell ref="I86:I87"/>
    <mergeCell ref="I57:I58"/>
    <mergeCell ref="I59:I60"/>
    <mergeCell ref="I61:I62"/>
    <mergeCell ref="I63:I64"/>
    <mergeCell ref="I65:I66"/>
    <mergeCell ref="I67:I68"/>
    <mergeCell ref="I69:I70"/>
    <mergeCell ref="I88:I89"/>
    <mergeCell ref="I90:I91"/>
    <mergeCell ref="I38:I39"/>
    <mergeCell ref="I40:I41"/>
    <mergeCell ref="I42:I43"/>
    <mergeCell ref="I44:I45"/>
    <mergeCell ref="I46:I47"/>
    <mergeCell ref="I48:I49"/>
    <mergeCell ref="I50:I51"/>
    <mergeCell ref="I53:I54"/>
    <mergeCell ref="I55:I56"/>
    <mergeCell ref="I21:I22"/>
    <mergeCell ref="I23:I24"/>
    <mergeCell ref="I25:I26"/>
    <mergeCell ref="A1:I1"/>
    <mergeCell ref="I28:I29"/>
    <mergeCell ref="I30:I31"/>
    <mergeCell ref="I32:I33"/>
    <mergeCell ref="I34:I35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B25:B26"/>
    <mergeCell ref="A3:A26"/>
    <mergeCell ref="A28:A51"/>
    <mergeCell ref="B28:B29"/>
    <mergeCell ref="B30:B31"/>
    <mergeCell ref="B32:B33"/>
    <mergeCell ref="I36:I37"/>
    <mergeCell ref="B63:B64"/>
    <mergeCell ref="B65:B66"/>
    <mergeCell ref="B67:B68"/>
    <mergeCell ref="B69:B70"/>
    <mergeCell ref="B71:B72"/>
    <mergeCell ref="B73:B74"/>
    <mergeCell ref="B75:B76"/>
    <mergeCell ref="B50:B51"/>
    <mergeCell ref="B34:B35"/>
    <mergeCell ref="B36:B37"/>
    <mergeCell ref="B38:B39"/>
    <mergeCell ref="B40:B41"/>
    <mergeCell ref="B42:B43"/>
    <mergeCell ref="B44:B45"/>
    <mergeCell ref="B46:B47"/>
    <mergeCell ref="B48:B49"/>
    <mergeCell ref="H19:H20"/>
    <mergeCell ref="H3:H4"/>
    <mergeCell ref="H5:H6"/>
    <mergeCell ref="H7:H8"/>
    <mergeCell ref="H9:H10"/>
    <mergeCell ref="A78:A101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A53:A76"/>
    <mergeCell ref="B53:B54"/>
    <mergeCell ref="B55:B56"/>
    <mergeCell ref="B57:B58"/>
    <mergeCell ref="B59:B60"/>
    <mergeCell ref="B61:B62"/>
    <mergeCell ref="B3:B4"/>
    <mergeCell ref="B5:B6"/>
    <mergeCell ref="H30:H31"/>
    <mergeCell ref="H32:H33"/>
    <mergeCell ref="H34:H35"/>
    <mergeCell ref="H36:H37"/>
    <mergeCell ref="H38:H39"/>
    <mergeCell ref="H21:H22"/>
    <mergeCell ref="H23:H24"/>
    <mergeCell ref="H25:H26"/>
    <mergeCell ref="H28:H29"/>
    <mergeCell ref="B15:B16"/>
    <mergeCell ref="B13:B14"/>
    <mergeCell ref="B11:B12"/>
    <mergeCell ref="B9:B10"/>
    <mergeCell ref="B7:B8"/>
    <mergeCell ref="B23:B24"/>
    <mergeCell ref="B21:B22"/>
    <mergeCell ref="B19:B20"/>
    <mergeCell ref="B17:B18"/>
    <mergeCell ref="H11:H12"/>
    <mergeCell ref="H13:H14"/>
    <mergeCell ref="H15:H16"/>
    <mergeCell ref="H17:H18"/>
    <mergeCell ref="H48:H49"/>
    <mergeCell ref="H50:H51"/>
    <mergeCell ref="H53:H54"/>
    <mergeCell ref="H55:H56"/>
    <mergeCell ref="H57:H58"/>
    <mergeCell ref="H40:H41"/>
    <mergeCell ref="H42:H43"/>
    <mergeCell ref="H44:H45"/>
    <mergeCell ref="H46:H47"/>
    <mergeCell ref="H69:H70"/>
    <mergeCell ref="H71:H72"/>
    <mergeCell ref="H73:H74"/>
    <mergeCell ref="H75:H76"/>
    <mergeCell ref="H59:H60"/>
    <mergeCell ref="H61:H62"/>
    <mergeCell ref="H63:H64"/>
    <mergeCell ref="H65:H66"/>
    <mergeCell ref="H67:H68"/>
    <mergeCell ref="H98:H99"/>
    <mergeCell ref="H100:H101"/>
    <mergeCell ref="H88:H89"/>
    <mergeCell ref="H90:H91"/>
    <mergeCell ref="H92:H93"/>
    <mergeCell ref="H94:H95"/>
    <mergeCell ref="H96:H97"/>
    <mergeCell ref="H78:H79"/>
    <mergeCell ref="H80:H81"/>
    <mergeCell ref="H82:H83"/>
    <mergeCell ref="H84:H85"/>
    <mergeCell ref="H86:H87"/>
  </mergeCells>
  <pageMargins left="0.7" right="0.7" top="0.75" bottom="0.75" header="0.3" footer="0.3"/>
  <pageSetup paperSize="9" orientation="landscape" horizontalDpi="4294967292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B8011A00F0E45B82AD3A3C8C3DCA9" ma:contentTypeVersion="12" ma:contentTypeDescription="Crie um novo documento." ma:contentTypeScope="" ma:versionID="a64427e1fcc216c1c1613e56e21cbe09">
  <xsd:schema xmlns:xsd="http://www.w3.org/2001/XMLSchema" xmlns:xs="http://www.w3.org/2001/XMLSchema" xmlns:p="http://schemas.microsoft.com/office/2006/metadata/properties" xmlns:ns2="dc38f6c3-b03a-42eb-9d47-fb189fedd875" xmlns:ns3="b7fa0bfe-eb2b-459c-8c30-b6435f7e58fe" targetNamespace="http://schemas.microsoft.com/office/2006/metadata/properties" ma:root="true" ma:fieldsID="8c808859ecaa5eea9e082151e42b519f" ns2:_="" ns3:_="">
    <xsd:import namespace="dc38f6c3-b03a-42eb-9d47-fb189fedd875"/>
    <xsd:import namespace="b7fa0bfe-eb2b-459c-8c30-b6435f7e5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8f6c3-b03a-42eb-9d47-fb189fedd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4ba3b7a-2cbe-4cfc-97f4-ef34a74b0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a0bfe-eb2b-459c-8c30-b6435f7e58f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41c027-7972-4b92-a603-a05869806e23}" ma:internalName="TaxCatchAll" ma:showField="CatchAllData" ma:web="b7fa0bfe-eb2b-459c-8c30-b6435f7e5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a0bfe-eb2b-459c-8c30-b6435f7e58fe" xsi:nil="true"/>
    <lcf76f155ced4ddcb4097134ff3c332f xmlns="dc38f6c3-b03a-42eb-9d47-fb189fedd8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74EE3A-964A-4667-BF16-BC2B31C13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8f6c3-b03a-42eb-9d47-fb189fedd875"/>
    <ds:schemaRef ds:uri="b7fa0bfe-eb2b-459c-8c30-b6435f7e5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B43DB8-3C71-4CEA-B835-CFF535394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B6C0E-5068-42BC-9671-A3D49209DC7F}">
  <ds:schemaRefs>
    <ds:schemaRef ds:uri="http://schemas.microsoft.com/office/2006/metadata/properties"/>
    <ds:schemaRef ds:uri="http://schemas.microsoft.com/office/infopath/2007/PartnerControls"/>
    <ds:schemaRef ds:uri="b7fa0bfe-eb2b-459c-8c30-b6435f7e58fe"/>
    <ds:schemaRef ds:uri="dc38f6c3-b03a-42eb-9d47-fb189fedd8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Memória_categorias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 Pereira de Vasconcelos</dc:creator>
  <cp:keywords/>
  <dc:description/>
  <cp:lastModifiedBy>Marcelo Pereira de Vasconcelos</cp:lastModifiedBy>
  <cp:revision/>
  <dcterms:created xsi:type="dcterms:W3CDTF">2024-04-15T16:37:44Z</dcterms:created>
  <dcterms:modified xsi:type="dcterms:W3CDTF">2026-02-10T14:51:04Z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0x0101000EAB8011A00F0E45B82AD3A3C8C3DCA9</vt:lpwstr>
  </property>
  <property fmtid="{D5CDD505-2E9C-101B-9397-08002B2CF9AE}" pid="3" name="MediaServiceImageTags">
    <vt:lpwstr/>
  </property>
</Properties>
</file>